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85 РНВ\31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K18" i="1" l="1"/>
  <c r="J18" i="1"/>
  <c r="J13" i="1"/>
  <c r="J14" i="1"/>
  <c r="J15" i="1"/>
  <c r="J16" i="1"/>
  <c r="J17" i="1"/>
  <c r="J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<sst xmlns="http://schemas.openxmlformats.org/spreadsheetml/2006/main" count="56" uniqueCount="36">
  <si>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</si>
  <si>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</si>
  <si>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</si>
  <si>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</si>
  <si>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</si>
  <si>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</si>
  <si>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</si>
  <si>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</si>
  <si>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</si>
  <si>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</si>
  <si>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</si>
  <si>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</si>
  <si>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</si>
  <si>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</si>
  <si>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</si>
  <si>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</si>
  <si>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</si>
  <si>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</si>
  <si>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</si>
  <si>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</si>
  <si>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</si>
  <si>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</si>
  <si>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</si>
  <si>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"Отвод ОГ 90 406,4(25,4)-Х56-32-0,75-5DN-2650/2650-ХЛ"</t>
  </si>
  <si>
    <t xml:space="preserve">ЛОТ ДЕЛИМЫЙ </t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</si>
  <si>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</si>
  <si>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</si>
  <si>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5768-001- 70153001-04</t>
  </si>
  <si>
    <t>ШТ</t>
  </si>
  <si>
    <t>VNK0900003</t>
  </si>
  <si>
    <t>VNK0900004</t>
  </si>
  <si>
    <t>VNK0900005</t>
  </si>
  <si>
    <t>VNK0900006</t>
  </si>
  <si>
    <t>VNK0900007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</si>
  <si>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НВЛ-2020/385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</si>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</sst>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2">
        <v>263499</v>
      </c>
      <c r="I12" s="27">
        <v>39936</v>
      </c>
      <c r="J12" s="35">
        <f>G12*H12</f>
        <v>526998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2</v>
      </c>
      <c r="H13" s="32">
        <v>263499</v>
      </c>
      <c r="I13" s="27">
        <v>39934</v>
      </c>
      <c r="J13" s="35">
        <f t="shared" ref="J13:J17" si="0">G13*H13</f>
        <v>526998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4</v>
      </c>
      <c r="H14" s="32">
        <v>263499</v>
      </c>
      <c r="I14" s="27">
        <v>39934</v>
      </c>
      <c r="J14" s="35">
        <f t="shared" si="0"/>
        <v>1053996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</v>
      </c>
      <c r="H15" s="32">
        <v>263499</v>
      </c>
      <c r="I15" s="27">
        <v>39934</v>
      </c>
      <c r="J15" s="35">
        <f t="shared" si="0"/>
        <v>263499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26</v>
      </c>
      <c r="E16" s="26" t="s">
        <v>27</v>
      </c>
      <c r="F16" s="25" t="s">
        <v>28</v>
      </c>
      <c r="G16" s="33">
        <v>1</v>
      </c>
      <c r="H16" s="32">
        <v>263499</v>
      </c>
      <c r="I16" s="27">
        <v>39934</v>
      </c>
      <c r="J16" s="35">
        <f t="shared" si="0"/>
        <v>263499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33</v>
      </c>
      <c r="C17" s="25" t="s">
        <v>10</v>
      </c>
      <c r="D17" s="25" t="s">
        <v>26</v>
      </c>
      <c r="E17" s="26" t="s">
        <v>27</v>
      </c>
      <c r="F17" s="25" t="s">
        <v>28</v>
      </c>
      <c r="G17" s="33">
        <v>1</v>
      </c>
      <c r="H17" s="32">
        <v>263499</v>
      </c>
      <c r="I17" s="27">
        <v>39934</v>
      </c>
      <c r="J17" s="35">
        <f t="shared" si="0"/>
        <v>263499</v>
      </c>
      <c r="K17" s="35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>
        <f>SUM(J12:J17)</f>
        <v>2898489</v>
      </c>
      <c r="K18" s="21">
        <f>J18*1.2</f>
        <v>3478186.8</v>
      </c>
      <c r="L18" s="12"/>
      <c r="M18" s="12"/>
      <c r="N18" s="12"/>
      <c r="O18" s="12"/>
      <c r="P18" s="12"/>
      <c r="Q18" s="12"/>
    </row>
    <row r="19" spans="1:17" s="4" customFormat="1" x14ac:dyDescent="0.25">
      <c r="A19" s="57"/>
      <c r="B19" s="58"/>
      <c r="C19" s="58"/>
      <c r="D19" s="58"/>
      <c r="E19" s="58"/>
      <c r="F19" s="58"/>
      <c r="G19" s="58"/>
      <c r="H19" s="58"/>
      <c r="I19" s="59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6" t="s">
        <v>14</v>
      </c>
      <c r="G21" s="56"/>
      <c r="H21" s="56"/>
      <c r="I21" s="56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6" t="s">
        <v>13</v>
      </c>
      <c r="G22" s="56"/>
      <c r="H22" s="56"/>
      <c r="I22" s="56"/>
      <c r="Q22" s="12"/>
    </row>
    <row r="23" spans="1:17" ht="121.5" customHeight="1" x14ac:dyDescent="0.25">
      <c r="A23" s="60" t="s">
        <v>19</v>
      </c>
      <c r="B23" s="61"/>
      <c r="C23" s="61"/>
      <c r="D23" s="61"/>
      <c r="E23" s="62"/>
      <c r="F23" s="63" t="s">
        <v>20</v>
      </c>
      <c r="G23" s="63"/>
      <c r="H23" s="63"/>
      <c r="I23" s="63"/>
    </row>
    <row r="24" spans="1:17" ht="99.75" customHeight="1" x14ac:dyDescent="0.25">
      <c r="A24" s="64"/>
      <c r="B24" s="64"/>
      <c r="C24" s="64"/>
      <c r="D24" s="64"/>
      <c r="E24" s="64"/>
      <c r="F24" s="65"/>
      <c r="G24" s="65"/>
      <c r="H24" s="65"/>
      <c r="I24" s="65"/>
    </row>
    <row r="25" spans="1:17" ht="44.25" customHeight="1" x14ac:dyDescent="0.3">
      <c r="A25" s="53"/>
      <c r="B25" s="53"/>
      <c r="C25" s="53"/>
      <c r="D25" s="53"/>
      <c r="E25" s="53"/>
      <c r="F25" s="36"/>
      <c r="G25" s="36"/>
      <c r="H25" s="54"/>
      <c r="I25" s="5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2024-08-21T04:23:34Z</cp:lastPrinted>
  <dcterms:created xsi:type="dcterms:W3CDTF">2016-09-16T10:27:35Z</dcterms:created>
  <dcterms:modified xsi:type="dcterms:W3CDTF">2024-08-21T04:23:40Z</dcterms:modified>
</cp:coreProperties>
</file>